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116" documentId="8_{461E2178-9254-41C6-B74E-5ED9B3B3DE4B}" xr6:coauthVersionLast="47" xr6:coauthVersionMax="47" xr10:uidLastSave="{5E5BD7C2-FD5E-4BA7-883D-B9871E5966D3}"/>
  <bookViews>
    <workbookView xWindow="-28920" yWindow="1560" windowWidth="29040" windowHeight="15720" xr2:uid="{00000000-000D-0000-FFFF-FFFF00000000}"/>
  </bookViews>
  <sheets>
    <sheet name="Índice" sheetId="7" r:id="rId1"/>
    <sheet name="Figura 11-2" sheetId="8" r:id="rId2"/>
    <sheet name="Figura 11-3" sheetId="9" r:id="rId3"/>
    <sheet name="Figura 11-7" sheetId="10" r:id="rId4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0">Índice!$A$5</definedName>
    <definedName name="Títul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0" l="1"/>
  <c r="A3" i="10"/>
  <c r="B3" i="9"/>
  <c r="A3" i="9"/>
  <c r="B3" i="8"/>
  <c r="A3" i="8"/>
</calcChain>
</file>

<file path=xl/sharedStrings.xml><?xml version="1.0" encoding="utf-8"?>
<sst xmlns="http://schemas.openxmlformats.org/spreadsheetml/2006/main" count="37" uniqueCount="31">
  <si>
    <t>FEC Apurado</t>
  </si>
  <si>
    <t>FEC Limite</t>
  </si>
  <si>
    <t>DEC Apurado</t>
  </si>
  <si>
    <t>Ano</t>
  </si>
  <si>
    <t>DECLimite</t>
  </si>
  <si>
    <t>Plano Decenal de Expansão de Energia 2035</t>
  </si>
  <si>
    <t>Dados</t>
  </si>
  <si>
    <t>Atualizado em:</t>
  </si>
  <si>
    <t>Índice</t>
  </si>
  <si>
    <t>Fonte:</t>
  </si>
  <si>
    <t>Capítulo 11 - Transição Energética</t>
  </si>
  <si>
    <t>Figura 11-2</t>
  </si>
  <si>
    <t>Figura 11-3</t>
  </si>
  <si>
    <t>Evolução dos indicadores de continuidade relacionados à qualidade do serviço</t>
  </si>
  <si>
    <t>Evolução do acesso ao cozimento limpo nos meios urbano e rural</t>
  </si>
  <si>
    <t>Aneel (2025)</t>
  </si>
  <si>
    <t>ESMAP (2025)</t>
  </si>
  <si>
    <t>Média Estimativa Urbano</t>
  </si>
  <si>
    <t>Média Estimativa Rural</t>
  </si>
  <si>
    <t>Figura 11-7</t>
  </si>
  <si>
    <t>Composição mineral da capacidade instalada para geração de energia elétrica no Brasil (kt)</t>
  </si>
  <si>
    <t>Elaboração EPE</t>
  </si>
  <si>
    <t>Cobre (mil t)</t>
  </si>
  <si>
    <t>Silício (mil t)</t>
  </si>
  <si>
    <t>Zinco (mil t)</t>
  </si>
  <si>
    <t>Manganês (mil t)</t>
  </si>
  <si>
    <t>Níquel (mil t)</t>
  </si>
  <si>
    <t>Cromo (mil t)</t>
  </si>
  <si>
    <t>Grafite (mil t)</t>
  </si>
  <si>
    <t>Terras Raras (mil t)</t>
  </si>
  <si>
    <t>Outros (mil 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</si>
</sst>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%"/>
  </numFmts>
  <fonts count="13" x14ac:knownFonts="1">
    <font>
      <sz val="11"/>
      <name val="Aptos Narrow"/>
    </font>
    <font>
      <sz val="11"/>
      <color theme="1"/>
      <name val="Aptos Narrow"/>
      <family val="2"/>
      <scheme val="minor"/>
    </font>
    <font>
      <sz val="11"/>
      <name val="Aptos Narrow"/>
      <family val="2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9"/>
      <color theme="1"/>
      <name val="Aptos"/>
      <family val="2"/>
    </font>
    <font>
      <sz val="10"/>
      <color theme="1"/>
      <name val="Aptos"/>
      <family val="2"/>
    </font>
    <font>
      <u/>
      <sz val="11"/>
      <color theme="10"/>
      <name val="Aptos Narrow"/>
      <family val="2"/>
      <scheme val="minor"/>
    </font>
    <font>
      <u/>
      <sz val="10"/>
      <color theme="2"/>
      <name val="Aptos"/>
      <family val="2"/>
    </font>
    <font>
      <sz val="9"/>
      <color theme="1"/>
      <name val="Arial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2" applyAlignment="1">
      <alignment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5" fillId="0" borderId="0" xfId="2" applyFont="1" applyAlignment="1">
      <alignment horizontal="right" vertical="center"/>
    </xf>
    <xf numFmtId="14" fontId="5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right" vertical="center"/>
    </xf>
    <xf numFmtId="0" fontId="8" fillId="2" borderId="0" xfId="3" applyFont="1" applyFill="1" applyAlignment="1">
      <alignment horizontal="left" vertical="center"/>
    </xf>
    <xf numFmtId="0" fontId="9" fillId="0" borderId="0" xfId="2" applyFont="1" applyAlignment="1">
      <alignment horizontal="right" vertical="center"/>
    </xf>
    <xf numFmtId="0" fontId="8" fillId="0" borderId="0" xfId="3" applyFont="1" applyFill="1" applyBorder="1" applyAlignment="1" applyProtection="1">
      <alignment horizontal="center" vertical="top"/>
    </xf>
    <xf numFmtId="0" fontId="6" fillId="0" borderId="0" xfId="2" applyFont="1" applyAlignment="1">
      <alignment vertical="top"/>
    </xf>
    <xf numFmtId="0" fontId="1" fillId="0" borderId="0" xfId="2"/>
    <xf numFmtId="164" fontId="1" fillId="0" borderId="0" xfId="2" applyNumberFormat="1"/>
    <xf numFmtId="0" fontId="10" fillId="0" borderId="0" xfId="3" applyFont="1" applyAlignment="1" applyProtection="1">
      <alignment horizontal="right" vertical="top"/>
    </xf>
    <xf numFmtId="0" fontId="11" fillId="0" borderId="0" xfId="2" applyFont="1" applyAlignment="1">
      <alignment vertical="top"/>
    </xf>
    <xf numFmtId="0" fontId="12" fillId="0" borderId="0" xfId="3" applyFont="1" applyAlignment="1" applyProtection="1">
      <alignment horizontal="right" vertical="top"/>
    </xf>
    <xf numFmtId="9" fontId="9" fillId="2" borderId="1" xfId="4" applyFont="1" applyFill="1" applyBorder="1" applyAlignment="1">
      <alignment horizontal="right" vertical="top"/>
    </xf>
    <xf numFmtId="165" fontId="9" fillId="2" borderId="2" xfId="2" applyNumberFormat="1" applyFont="1" applyFill="1" applyBorder="1" applyAlignment="1">
      <alignment horizontal="right" vertical="top" wrapText="1"/>
    </xf>
    <xf numFmtId="1" fontId="9" fillId="2" borderId="0" xfId="4" applyNumberFormat="1" applyFont="1" applyFill="1" applyBorder="1" applyAlignment="1">
      <alignment horizontal="right" vertical="top"/>
    </xf>
    <xf numFmtId="164" fontId="9" fillId="2" borderId="3" xfId="2" applyNumberFormat="1" applyFont="1" applyFill="1" applyBorder="1" applyAlignment="1">
      <alignment horizontal="right" vertical="top"/>
    </xf>
    <xf numFmtId="0" fontId="9" fillId="2" borderId="0" xfId="4" applyNumberFormat="1" applyFont="1" applyFill="1" applyBorder="1" applyAlignment="1">
      <alignment horizontal="right" vertical="top"/>
    </xf>
    <xf numFmtId="166" fontId="9" fillId="2" borderId="3" xfId="1" applyNumberFormat="1" applyFont="1" applyFill="1" applyBorder="1" applyAlignment="1">
      <alignment horizontal="right" vertical="top"/>
    </xf>
    <xf numFmtId="2" fontId="9" fillId="2" borderId="3" xfId="1" applyNumberFormat="1" applyFont="1" applyFill="1" applyBorder="1" applyAlignment="1">
      <alignment horizontal="right" vertical="top"/>
    </xf>
  </cellXfs>
  <cellStyles count="5">
    <cellStyle name="Hiperlink 2" xfId="3" xr:uid="{400131A7-C063-4B55-84E7-F0DF79A814BD}"/>
    <cellStyle name="Normal" xfId="0" builtinId="0"/>
    <cellStyle name="Normal 32" xfId="2" xr:uid="{8E28E997-20B1-4EB6-BDB8-5B3BB3D73CB3}"/>
    <cellStyle name="Porcentagem" xfId="1" builtinId="5"/>
    <cellStyle name="Porcentagem 14" xfId="4" xr:uid="{76D590B9-E09D-4AE3-8F84-F2C3865B446F}"/>
  </cellStyles>
  <dxfs count="0"/>
  <tableStyles count="0" defaultTableStyle="TableStyleMedium2" defaultPivotStyle="PivotStyleLight16"/>
  <colors>
    <mruColors>
      <color rgb="FFEE8D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52</xdr:row>
      <xdr:rowOff>57152</xdr:rowOff>
    </xdr:from>
    <xdr:to>
      <xdr:col>4</xdr:col>
      <xdr:colOff>485566</xdr:colOff>
      <xdr:row>60</xdr:row>
      <xdr:rowOff>1794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1FCD53-5B7D-4448-9980-C7D35D52A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0210802"/>
          <a:ext cx="1761916" cy="139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28575</xdr:colOff>
      <xdr:row>0</xdr:row>
      <xdr:rowOff>66675</xdr:rowOff>
    </xdr:from>
    <xdr:to>
      <xdr:col>1</xdr:col>
      <xdr:colOff>463550</xdr:colOff>
      <xdr:row>2</xdr:row>
      <xdr:rowOff>86569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9FDF8FF-F84F-486A-81E2-24CFCB16B4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5400" y="63500"/>
          <a:ext cx="132715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3054350</xdr:colOff>
      <xdr:row>4</xdr:row>
      <xdr:rowOff>95250</xdr:rowOff>
    </xdr:from>
    <xdr:to>
      <xdr:col>4</xdr:col>
      <xdr:colOff>10275</xdr:colOff>
      <xdr:row>6</xdr:row>
      <xdr:rowOff>102825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10CAB66E-E0EF-4884-86DD-9D1C7BB951F5}"/>
            </a:ext>
          </a:extLst>
        </xdr:cNvPr>
        <xdr:cNvGrpSpPr>
          <a:grpSpLocks noChangeAspect="1"/>
        </xdr:cNvGrpSpPr>
      </xdr:nvGrpSpPr>
      <xdr:grpSpPr>
        <a:xfrm>
          <a:off x="3943350" y="762000"/>
          <a:ext cx="2702675" cy="353650"/>
          <a:chOff x="679332" y="5820473"/>
          <a:chExt cx="3521733" cy="468000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2DA6CF45-0B57-832A-B704-5645073CE2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EC93A425-D19D-D894-CA93-D5F7C8D607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5A2-8BFF-48A4-AD44-DF7CAC706C59}">
  <dimension ref="A1:D14"/>
  <sheetViews>
    <sheetView showGridLines="0" tabSelected="1" zoomScaleNormal="100" workbookViewId="0">
      <pane ySplit="8" topLeftCell="A9" activePane="bottomLeft" state="frozen"/>
      <selection activeCell="C41" sqref="C41"/>
      <selection pane="bottomLeft"/>
    </sheetView>
  </sheetViews>
  <sheetFormatPr defaultColWidth="9.1796875" defaultRowHeight="14.5" x14ac:dyDescent="0.35"/>
  <cols>
    <col min="1" max="1" width="12.6328125" style="1" customWidth="1"/>
    <col min="2" max="2" width="64.08984375" style="1" bestFit="1" customWidth="1"/>
    <col min="3" max="16384" width="9.1796875" style="1"/>
  </cols>
  <sheetData>
    <row r="1" spans="1:4" ht="13" customHeight="1" x14ac:dyDescent="0.35"/>
    <row r="2" spans="1:4" ht="13" customHeight="1" x14ac:dyDescent="0.35"/>
    <row r="3" spans="1:4" ht="13" customHeight="1" x14ac:dyDescent="0.35"/>
    <row r="4" spans="1:4" x14ac:dyDescent="0.35">
      <c r="A4" s="2" t="s">
        <v>5</v>
      </c>
    </row>
    <row r="5" spans="1:4" x14ac:dyDescent="0.35">
      <c r="A5" s="3" t="s">
        <v>6</v>
      </c>
      <c r="B5" s="3" t="s">
        <v>10</v>
      </c>
    </row>
    <row r="6" spans="1:4" ht="13" customHeight="1" x14ac:dyDescent="0.35"/>
    <row r="7" spans="1:4" ht="13" customHeight="1" x14ac:dyDescent="0.35">
      <c r="A7" s="4" t="s">
        <v>7</v>
      </c>
      <c r="B7" s="5">
        <v>46157</v>
      </c>
    </row>
    <row r="8" spans="1:4" ht="13" customHeight="1" x14ac:dyDescent="0.35"/>
    <row r="9" spans="1:4" ht="13" customHeight="1" x14ac:dyDescent="0.35"/>
    <row r="10" spans="1:4" ht="13" customHeight="1" x14ac:dyDescent="0.35">
      <c r="A10" s="6" t="s">
        <v>11</v>
      </c>
      <c r="B10" s="7" t="s">
        <v>13</v>
      </c>
      <c r="C10" s="7"/>
      <c r="D10" s="7"/>
    </row>
    <row r="11" spans="1:4" ht="13" customHeight="1" x14ac:dyDescent="0.35">
      <c r="A11" s="6" t="s">
        <v>12</v>
      </c>
      <c r="B11" s="7" t="s">
        <v>14</v>
      </c>
      <c r="C11" s="7"/>
      <c r="D11" s="7"/>
    </row>
    <row r="12" spans="1:4" ht="13" customHeight="1" x14ac:dyDescent="0.35">
      <c r="A12" s="6" t="s">
        <v>19</v>
      </c>
      <c r="B12" s="7" t="s">
        <v>20</v>
      </c>
      <c r="C12" s="7"/>
      <c r="D12" s="7"/>
    </row>
    <row r="13" spans="1:4" ht="13" customHeight="1" x14ac:dyDescent="0.35">
      <c r="A13" s="8"/>
    </row>
    <row r="14" spans="1:4" ht="13" customHeight="1" x14ac:dyDescent="0.35">
      <c r="A14" s="8"/>
    </row>
  </sheetData>
  <hyperlinks>
    <hyperlink ref="B10" location="'Figura 11-2'!A1" display="Evolução dos indicadores de continuidade relacionados à qualidade do serviço" xr:uid="{23B96F40-1B56-4905-83A4-40A2E9DC2BE4}"/>
    <hyperlink ref="B11" location="'Figura 11-3'!A1" display="Evolução do acesso ao cozimento limpo nos meios urbano e rural" xr:uid="{88A4B936-9510-4194-ACA0-988D013AC99A}"/>
    <hyperlink ref="B12" location="'Figura 11-7'!A1" display="Composição mineral da capacidade instalada para geração de energia elétrica no Brasil (kt)" xr:uid="{D7BC122C-5F2D-4F74-A815-8040CBF95D57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E1553-427B-4D91-808F-0AD9E0BBCFE7}">
  <dimension ref="A1:E21"/>
  <sheetViews>
    <sheetView showGridLines="0" zoomScaleNormal="100" workbookViewId="0"/>
  </sheetViews>
  <sheetFormatPr defaultRowHeight="14.5" x14ac:dyDescent="0.35"/>
  <cols>
    <col min="1" max="1" width="12.6328125" style="11" customWidth="1"/>
    <col min="2" max="5" width="20.6328125" style="11" customWidth="1"/>
    <col min="6" max="16384" width="8.7265625" style="11"/>
  </cols>
  <sheetData>
    <row r="1" spans="1:5" x14ac:dyDescent="0.35">
      <c r="A1" s="9" t="s">
        <v>8</v>
      </c>
      <c r="B1" s="10"/>
    </row>
    <row r="2" spans="1:5" x14ac:dyDescent="0.35">
      <c r="A2" s="10"/>
      <c r="B2" s="10"/>
      <c r="D2" s="12"/>
      <c r="E2" s="12"/>
    </row>
    <row r="3" spans="1:5" x14ac:dyDescent="0.35">
      <c r="A3" s="13" t="str">
        <f>Índice!A10</f>
        <v>Figura 11-2</v>
      </c>
      <c r="B3" s="14" t="str">
        <f>Índice!B10</f>
        <v>Evolução dos indicadores de continuidade relacionados à qualidade do serviço</v>
      </c>
    </row>
    <row r="4" spans="1:5" x14ac:dyDescent="0.35">
      <c r="A4" s="15" t="s">
        <v>9</v>
      </c>
      <c r="B4" s="10" t="s">
        <v>15</v>
      </c>
    </row>
    <row r="6" spans="1:5" x14ac:dyDescent="0.35">
      <c r="A6" s="16" t="s">
        <v>3</v>
      </c>
      <c r="B6" s="17" t="s">
        <v>2</v>
      </c>
      <c r="C6" s="17" t="s">
        <v>0</v>
      </c>
      <c r="D6" s="17" t="s">
        <v>4</v>
      </c>
      <c r="E6" s="17" t="s">
        <v>1</v>
      </c>
    </row>
    <row r="7" spans="1:5" x14ac:dyDescent="0.35">
      <c r="A7" s="18">
        <v>2010</v>
      </c>
      <c r="B7" s="19">
        <v>18.420000000000002</v>
      </c>
      <c r="C7" s="19">
        <v>11.31</v>
      </c>
      <c r="D7" s="19">
        <v>17.010000000000002</v>
      </c>
      <c r="E7" s="19">
        <v>14.54</v>
      </c>
    </row>
    <row r="8" spans="1:5" x14ac:dyDescent="0.35">
      <c r="A8" s="18">
        <v>2011</v>
      </c>
      <c r="B8" s="19">
        <v>18.61</v>
      </c>
      <c r="C8" s="19">
        <v>11.21</v>
      </c>
      <c r="D8" s="19">
        <v>16.23</v>
      </c>
      <c r="E8" s="19">
        <v>13.61</v>
      </c>
    </row>
    <row r="9" spans="1:5" x14ac:dyDescent="0.35">
      <c r="A9" s="18">
        <v>2012</v>
      </c>
      <c r="B9" s="19">
        <v>18.78</v>
      </c>
      <c r="C9" s="19">
        <v>11.17</v>
      </c>
      <c r="D9" s="19">
        <v>15.87</v>
      </c>
      <c r="E9" s="19">
        <v>13.19</v>
      </c>
    </row>
    <row r="10" spans="1:5" x14ac:dyDescent="0.35">
      <c r="A10" s="18">
        <v>2013</v>
      </c>
      <c r="B10" s="19">
        <v>18.489999999999998</v>
      </c>
      <c r="C10" s="19">
        <v>10.6</v>
      </c>
      <c r="D10" s="19">
        <v>15.19</v>
      </c>
      <c r="E10" s="19">
        <v>12.47</v>
      </c>
    </row>
    <row r="11" spans="1:5" x14ac:dyDescent="0.35">
      <c r="A11" s="18">
        <v>2014</v>
      </c>
      <c r="B11" s="19">
        <v>18.14</v>
      </c>
      <c r="C11" s="19">
        <v>10.14</v>
      </c>
      <c r="D11" s="19">
        <v>14.61</v>
      </c>
      <c r="E11" s="19">
        <v>11.79</v>
      </c>
    </row>
    <row r="12" spans="1:5" x14ac:dyDescent="0.35">
      <c r="A12" s="18">
        <v>2015</v>
      </c>
      <c r="B12" s="19">
        <v>18.73</v>
      </c>
      <c r="C12" s="19">
        <v>9.93</v>
      </c>
      <c r="D12" s="19">
        <v>13.95</v>
      </c>
      <c r="E12" s="19">
        <v>11.05</v>
      </c>
    </row>
    <row r="13" spans="1:5" x14ac:dyDescent="0.35">
      <c r="A13" s="18">
        <v>2016</v>
      </c>
      <c r="B13" s="19">
        <v>15.91</v>
      </c>
      <c r="C13" s="19">
        <v>8.93</v>
      </c>
      <c r="D13" s="19">
        <v>13.33</v>
      </c>
      <c r="E13" s="19">
        <v>10.34</v>
      </c>
    </row>
    <row r="14" spans="1:5" x14ac:dyDescent="0.35">
      <c r="A14" s="18">
        <v>2017</v>
      </c>
      <c r="B14" s="19">
        <v>14.48</v>
      </c>
      <c r="C14" s="19">
        <v>8.27</v>
      </c>
      <c r="D14" s="19">
        <v>12.79</v>
      </c>
      <c r="E14" s="19">
        <v>9.73</v>
      </c>
    </row>
    <row r="15" spans="1:5" x14ac:dyDescent="0.35">
      <c r="A15" s="18">
        <v>2018</v>
      </c>
      <c r="B15" s="19">
        <v>13.33</v>
      </c>
      <c r="C15" s="19">
        <v>7.18</v>
      </c>
      <c r="D15" s="19">
        <v>12.74</v>
      </c>
      <c r="E15" s="19">
        <v>9.5399999999999991</v>
      </c>
    </row>
    <row r="16" spans="1:5" x14ac:dyDescent="0.35">
      <c r="A16" s="18">
        <v>2019</v>
      </c>
      <c r="B16" s="19">
        <v>12.97</v>
      </c>
      <c r="C16" s="19">
        <v>6.72</v>
      </c>
      <c r="D16" s="19">
        <v>12.53</v>
      </c>
      <c r="E16" s="19">
        <v>9.27</v>
      </c>
    </row>
    <row r="17" spans="1:5" x14ac:dyDescent="0.35">
      <c r="A17" s="18">
        <v>2020</v>
      </c>
      <c r="B17" s="19">
        <v>11.54</v>
      </c>
      <c r="C17" s="19">
        <v>6.06</v>
      </c>
      <c r="D17" s="19">
        <v>12.29</v>
      </c>
      <c r="E17" s="19">
        <v>8.99</v>
      </c>
    </row>
    <row r="18" spans="1:5" x14ac:dyDescent="0.35">
      <c r="A18" s="18">
        <v>2021</v>
      </c>
      <c r="B18" s="19">
        <v>11.81</v>
      </c>
      <c r="C18" s="19">
        <v>6</v>
      </c>
      <c r="D18" s="19">
        <v>11.97</v>
      </c>
      <c r="E18" s="19">
        <v>8.58</v>
      </c>
    </row>
    <row r="19" spans="1:5" x14ac:dyDescent="0.35">
      <c r="A19" s="18">
        <v>2022</v>
      </c>
      <c r="B19" s="19">
        <v>11.2</v>
      </c>
      <c r="C19" s="19">
        <v>5.47</v>
      </c>
      <c r="D19" s="19">
        <v>11.62</v>
      </c>
      <c r="E19" s="19">
        <v>8.24</v>
      </c>
    </row>
    <row r="20" spans="1:5" x14ac:dyDescent="0.35">
      <c r="A20" s="18">
        <v>2023</v>
      </c>
      <c r="B20" s="19">
        <v>10.42</v>
      </c>
      <c r="C20" s="19">
        <v>5.15</v>
      </c>
      <c r="D20" s="19">
        <v>11.29</v>
      </c>
      <c r="E20" s="19">
        <v>7.85</v>
      </c>
    </row>
    <row r="21" spans="1:5" x14ac:dyDescent="0.35">
      <c r="A21" s="18">
        <v>2024</v>
      </c>
      <c r="B21" s="19">
        <v>10.24</v>
      </c>
      <c r="C21" s="19">
        <v>4.8899999999999997</v>
      </c>
      <c r="D21" s="19">
        <v>11.08</v>
      </c>
      <c r="E21" s="19">
        <v>7.66</v>
      </c>
    </row>
  </sheetData>
  <hyperlinks>
    <hyperlink ref="A1" location="Índice!A1" display="Índice" xr:uid="{1628A9C2-A326-48D4-A04F-F4DA8FF3A75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333B4-1DC0-4642-8115-DFBEAFF38F42}">
  <dimension ref="A1:C40"/>
  <sheetViews>
    <sheetView showGridLines="0" zoomScaleNormal="100" workbookViewId="0"/>
  </sheetViews>
  <sheetFormatPr defaultRowHeight="14.5" x14ac:dyDescent="0.35"/>
  <cols>
    <col min="1" max="1" width="12.6328125" style="11" customWidth="1"/>
    <col min="2" max="3" width="20.6328125" style="11" customWidth="1"/>
    <col min="4" max="16384" width="8.7265625" style="11"/>
  </cols>
  <sheetData>
    <row r="1" spans="1:3" x14ac:dyDescent="0.35">
      <c r="A1" s="9" t="s">
        <v>8</v>
      </c>
      <c r="B1" s="10"/>
    </row>
    <row r="2" spans="1:3" x14ac:dyDescent="0.35">
      <c r="A2" s="10"/>
      <c r="B2" s="10"/>
    </row>
    <row r="3" spans="1:3" x14ac:dyDescent="0.35">
      <c r="A3" s="13" t="str">
        <f>Índice!A11</f>
        <v>Figura 11-3</v>
      </c>
      <c r="B3" s="14" t="str">
        <f>Índice!B11</f>
        <v>Evolução do acesso ao cozimento limpo nos meios urbano e rural</v>
      </c>
    </row>
    <row r="4" spans="1:3" x14ac:dyDescent="0.35">
      <c r="A4" s="15" t="s">
        <v>9</v>
      </c>
      <c r="B4" s="10" t="s">
        <v>16</v>
      </c>
    </row>
    <row r="6" spans="1:3" x14ac:dyDescent="0.35">
      <c r="A6" s="16" t="s">
        <v>3</v>
      </c>
      <c r="B6" s="17" t="s">
        <v>17</v>
      </c>
      <c r="C6" s="17" t="s">
        <v>18</v>
      </c>
    </row>
    <row r="7" spans="1:3" x14ac:dyDescent="0.35">
      <c r="A7" s="20">
        <v>1990</v>
      </c>
      <c r="B7" s="21">
        <v>0.90599999999999992</v>
      </c>
      <c r="C7" s="21">
        <v>0.34299999999999997</v>
      </c>
    </row>
    <row r="8" spans="1:3" x14ac:dyDescent="0.35">
      <c r="A8" s="20">
        <v>1991</v>
      </c>
      <c r="B8" s="21">
        <v>0.91599999999999993</v>
      </c>
      <c r="C8" s="21">
        <v>0.36799999999999999</v>
      </c>
    </row>
    <row r="9" spans="1:3" x14ac:dyDescent="0.35">
      <c r="A9" s="20">
        <v>1992</v>
      </c>
      <c r="B9" s="21">
        <v>0.92599999999999993</v>
      </c>
      <c r="C9" s="21">
        <v>0.39399999999999996</v>
      </c>
    </row>
    <row r="10" spans="1:3" x14ac:dyDescent="0.35">
      <c r="A10" s="20">
        <v>1993</v>
      </c>
      <c r="B10" s="21">
        <v>0.93500000000000005</v>
      </c>
      <c r="C10" s="21">
        <v>0.42100000000000004</v>
      </c>
    </row>
    <row r="11" spans="1:3" x14ac:dyDescent="0.35">
      <c r="A11" s="20">
        <v>1994</v>
      </c>
      <c r="B11" s="21">
        <v>0.94200000000000006</v>
      </c>
      <c r="C11" s="21">
        <v>0.44400000000000001</v>
      </c>
    </row>
    <row r="12" spans="1:3" x14ac:dyDescent="0.35">
      <c r="A12" s="20">
        <v>1995</v>
      </c>
      <c r="B12" s="21">
        <v>0.95</v>
      </c>
      <c r="C12" s="21">
        <v>0.46600000000000003</v>
      </c>
    </row>
    <row r="13" spans="1:3" x14ac:dyDescent="0.35">
      <c r="A13" s="20">
        <v>1996</v>
      </c>
      <c r="B13" s="21">
        <v>0.95499999999999996</v>
      </c>
      <c r="C13" s="21">
        <v>0.48799999999999999</v>
      </c>
    </row>
    <row r="14" spans="1:3" x14ac:dyDescent="0.35">
      <c r="A14" s="20">
        <v>1997</v>
      </c>
      <c r="B14" s="21">
        <v>0.96</v>
      </c>
      <c r="C14" s="21">
        <v>0.50800000000000001</v>
      </c>
    </row>
    <row r="15" spans="1:3" x14ac:dyDescent="0.35">
      <c r="A15" s="20">
        <v>1998</v>
      </c>
      <c r="B15" s="21">
        <v>0.96299999999999997</v>
      </c>
      <c r="C15" s="21">
        <v>0.52800000000000002</v>
      </c>
    </row>
    <row r="16" spans="1:3" x14ac:dyDescent="0.35">
      <c r="A16" s="20">
        <v>1999</v>
      </c>
      <c r="B16" s="21">
        <v>0.96700000000000008</v>
      </c>
      <c r="C16" s="21">
        <v>0.54400000000000004</v>
      </c>
    </row>
    <row r="17" spans="1:3" x14ac:dyDescent="0.35">
      <c r="A17" s="20">
        <v>2000</v>
      </c>
      <c r="B17" s="21">
        <v>0.97</v>
      </c>
      <c r="C17" s="21">
        <v>0.55799999999999994</v>
      </c>
    </row>
    <row r="18" spans="1:3" x14ac:dyDescent="0.35">
      <c r="A18" s="20">
        <v>2001</v>
      </c>
      <c r="B18" s="21">
        <v>0.97199999999999998</v>
      </c>
      <c r="C18" s="21">
        <v>0.56899999999999995</v>
      </c>
    </row>
    <row r="19" spans="1:3" x14ac:dyDescent="0.35">
      <c r="A19" s="20">
        <v>2002</v>
      </c>
      <c r="B19" s="21">
        <v>0.97400000000000009</v>
      </c>
      <c r="C19" s="21">
        <v>0.57899999999999996</v>
      </c>
    </row>
    <row r="20" spans="1:3" x14ac:dyDescent="0.35">
      <c r="A20" s="20">
        <v>2003</v>
      </c>
      <c r="B20" s="21">
        <v>0.97499999999999998</v>
      </c>
      <c r="C20" s="21">
        <v>0.59</v>
      </c>
    </row>
    <row r="21" spans="1:3" x14ac:dyDescent="0.35">
      <c r="A21" s="20">
        <v>2004</v>
      </c>
      <c r="B21" s="21">
        <v>0.97799999999999998</v>
      </c>
      <c r="C21" s="21">
        <v>0.6</v>
      </c>
    </row>
    <row r="22" spans="1:3" x14ac:dyDescent="0.35">
      <c r="A22" s="20">
        <v>2005</v>
      </c>
      <c r="B22" s="21">
        <v>0.97900000000000009</v>
      </c>
      <c r="C22" s="21">
        <v>0.61299999999999999</v>
      </c>
    </row>
    <row r="23" spans="1:3" x14ac:dyDescent="0.35">
      <c r="A23" s="20">
        <v>2006</v>
      </c>
      <c r="B23" s="21">
        <v>0.98</v>
      </c>
      <c r="C23" s="21">
        <v>0.628</v>
      </c>
    </row>
    <row r="24" spans="1:3" x14ac:dyDescent="0.35">
      <c r="A24" s="20">
        <v>2007</v>
      </c>
      <c r="B24" s="21">
        <v>0.98099999999999998</v>
      </c>
      <c r="C24" s="21">
        <v>0.63900000000000001</v>
      </c>
    </row>
    <row r="25" spans="1:3" x14ac:dyDescent="0.35">
      <c r="A25" s="20">
        <v>2008</v>
      </c>
      <c r="B25" s="21">
        <v>0.9840000000000001</v>
      </c>
      <c r="C25" s="21">
        <v>0.65900000000000003</v>
      </c>
    </row>
    <row r="26" spans="1:3" x14ac:dyDescent="0.35">
      <c r="A26" s="20">
        <v>2009</v>
      </c>
      <c r="B26" s="21">
        <v>0.9840000000000001</v>
      </c>
      <c r="C26" s="21">
        <v>0.67299999999999993</v>
      </c>
    </row>
    <row r="27" spans="1:3" x14ac:dyDescent="0.35">
      <c r="A27" s="20">
        <v>2010</v>
      </c>
      <c r="B27" s="21">
        <v>0.98599999999999999</v>
      </c>
      <c r="C27" s="21">
        <v>0.69099999999999995</v>
      </c>
    </row>
    <row r="28" spans="1:3" x14ac:dyDescent="0.35">
      <c r="A28" s="20">
        <v>2011</v>
      </c>
      <c r="B28" s="21">
        <v>0.98599999999999999</v>
      </c>
      <c r="C28" s="21">
        <v>0.70799999999999996</v>
      </c>
    </row>
    <row r="29" spans="1:3" x14ac:dyDescent="0.35">
      <c r="A29" s="20">
        <v>2012</v>
      </c>
      <c r="B29" s="21">
        <v>0.98699999999999999</v>
      </c>
      <c r="C29" s="21">
        <v>0.72699999999999998</v>
      </c>
    </row>
    <row r="30" spans="1:3" x14ac:dyDescent="0.35">
      <c r="A30" s="20">
        <v>2013</v>
      </c>
      <c r="B30" s="21">
        <v>0.98799999999999999</v>
      </c>
      <c r="C30" s="21">
        <v>0.74099999999999999</v>
      </c>
    </row>
    <row r="31" spans="1:3" x14ac:dyDescent="0.35">
      <c r="A31" s="20">
        <v>2014</v>
      </c>
      <c r="B31" s="21">
        <v>0.9890000000000001</v>
      </c>
      <c r="C31" s="21">
        <v>0.755</v>
      </c>
    </row>
    <row r="32" spans="1:3" x14ac:dyDescent="0.35">
      <c r="A32" s="20">
        <v>2015</v>
      </c>
      <c r="B32" s="21">
        <v>0.9890000000000001</v>
      </c>
      <c r="C32" s="21">
        <v>0.76700000000000002</v>
      </c>
    </row>
    <row r="33" spans="1:3" x14ac:dyDescent="0.35">
      <c r="A33" s="20">
        <v>2016</v>
      </c>
      <c r="B33" s="21">
        <v>0.99</v>
      </c>
      <c r="C33" s="21">
        <v>0.78099999999999992</v>
      </c>
    </row>
    <row r="34" spans="1:3" x14ac:dyDescent="0.35">
      <c r="A34" s="20">
        <v>2017</v>
      </c>
      <c r="B34" s="21">
        <v>0.99</v>
      </c>
      <c r="C34" s="21">
        <v>0.78799999999999992</v>
      </c>
    </row>
    <row r="35" spans="1:3" x14ac:dyDescent="0.35">
      <c r="A35" s="20">
        <v>2018</v>
      </c>
      <c r="B35" s="21">
        <v>0.99</v>
      </c>
      <c r="C35" s="21">
        <v>0.80099999999999993</v>
      </c>
    </row>
    <row r="36" spans="1:3" x14ac:dyDescent="0.35">
      <c r="A36" s="20">
        <v>2019</v>
      </c>
      <c r="B36" s="21">
        <v>0.99</v>
      </c>
      <c r="C36" s="21">
        <v>0.80700000000000005</v>
      </c>
    </row>
    <row r="37" spans="1:3" x14ac:dyDescent="0.35">
      <c r="A37" s="20">
        <v>2020</v>
      </c>
      <c r="B37" s="21">
        <v>0.9890000000000001</v>
      </c>
      <c r="C37" s="21">
        <v>0.81599999999999995</v>
      </c>
    </row>
    <row r="38" spans="1:3" x14ac:dyDescent="0.35">
      <c r="A38" s="20">
        <v>2021</v>
      </c>
      <c r="B38" s="21">
        <v>0.99</v>
      </c>
      <c r="C38" s="21">
        <v>0.82499999999999996</v>
      </c>
    </row>
    <row r="39" spans="1:3" x14ac:dyDescent="0.35">
      <c r="A39" s="20">
        <v>2022</v>
      </c>
      <c r="B39" s="21">
        <v>0.9890000000000001</v>
      </c>
      <c r="C39" s="21">
        <v>0.83099999999999996</v>
      </c>
    </row>
    <row r="40" spans="1:3" x14ac:dyDescent="0.35">
      <c r="A40" s="20">
        <v>2023</v>
      </c>
      <c r="B40" s="21">
        <v>0.9890000000000001</v>
      </c>
      <c r="C40" s="21">
        <v>0.83400000000000007</v>
      </c>
    </row>
  </sheetData>
  <hyperlinks>
    <hyperlink ref="A1" location="Índice!A1" display="Índice" xr:uid="{901E305D-ECE2-4B1E-BF9B-5F56739ACFB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B9340-1835-4C0E-A02A-8F5B19D628E7}">
  <dimension ref="A1:J8"/>
  <sheetViews>
    <sheetView showGridLines="0" zoomScaleNormal="100" workbookViewId="0"/>
  </sheetViews>
  <sheetFormatPr defaultRowHeight="14.5" x14ac:dyDescent="0.35"/>
  <cols>
    <col min="1" max="1" width="12.6328125" style="11" customWidth="1"/>
    <col min="2" max="10" width="20.6328125" style="11" customWidth="1"/>
    <col min="11" max="16384" width="8.7265625" style="11"/>
  </cols>
  <sheetData>
    <row r="1" spans="1:10" x14ac:dyDescent="0.35">
      <c r="A1" s="9" t="s">
        <v>8</v>
      </c>
      <c r="B1" s="10"/>
    </row>
    <row r="2" spans="1:10" x14ac:dyDescent="0.35">
      <c r="A2" s="10"/>
      <c r="B2" s="10"/>
    </row>
    <row r="3" spans="1:10" x14ac:dyDescent="0.35">
      <c r="A3" s="13" t="str">
        <f>Índice!A12</f>
        <v>Figura 11-7</v>
      </c>
      <c r="B3" s="14" t="str">
        <f>Índice!B12</f>
        <v>Composição mineral da capacidade instalada para geração de energia elétrica no Brasil (kt)</v>
      </c>
    </row>
    <row r="4" spans="1:10" x14ac:dyDescent="0.35">
      <c r="A4" s="15" t="s">
        <v>9</v>
      </c>
      <c r="B4" s="10" t="s">
        <v>21</v>
      </c>
    </row>
    <row r="6" spans="1:10" x14ac:dyDescent="0.35">
      <c r="A6" s="16" t="s">
        <v>3</v>
      </c>
      <c r="B6" s="17" t="s">
        <v>22</v>
      </c>
      <c r="C6" s="17" t="s">
        <v>23</v>
      </c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17" t="s">
        <v>29</v>
      </c>
      <c r="J6" s="17" t="s">
        <v>30</v>
      </c>
    </row>
    <row r="7" spans="1:10" x14ac:dyDescent="0.35">
      <c r="A7" s="20">
        <v>2025</v>
      </c>
      <c r="B7" s="22">
        <v>454.77892930000002</v>
      </c>
      <c r="C7" s="22">
        <v>237.85112699999999</v>
      </c>
      <c r="D7" s="22">
        <v>197.3550438</v>
      </c>
      <c r="E7" s="22">
        <v>50.984697109999999</v>
      </c>
      <c r="F7" s="22">
        <v>23.067399120000001</v>
      </c>
      <c r="G7" s="22">
        <v>22.424206229999999</v>
      </c>
      <c r="H7" s="22">
        <v>0</v>
      </c>
      <c r="I7" s="22">
        <v>4.9186438600000004</v>
      </c>
      <c r="J7" s="22">
        <v>15.145564739999999</v>
      </c>
    </row>
    <row r="8" spans="1:10" x14ac:dyDescent="0.35">
      <c r="A8" s="20">
        <v>2035</v>
      </c>
      <c r="B8" s="22">
        <v>691.10754059999999</v>
      </c>
      <c r="C8" s="22">
        <v>423.621014</v>
      </c>
      <c r="D8" s="22">
        <v>279.35790279999998</v>
      </c>
      <c r="E8" s="22">
        <v>64.969403740000004</v>
      </c>
      <c r="F8" s="22">
        <v>34.331815689999999</v>
      </c>
      <c r="G8" s="22">
        <v>33.1378354</v>
      </c>
      <c r="H8" s="22">
        <v>17.607403699999999</v>
      </c>
      <c r="I8" s="22">
        <v>6.95390598</v>
      </c>
      <c r="J8" s="22">
        <v>38.369022970000003</v>
      </c>
    </row>
  </sheetData>
  <hyperlinks>
    <hyperlink ref="A1" location="Índice!A1" display="Índice" xr:uid="{249B71D1-2161-4443-946F-98EC3FBE558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29E0C8-968F-4F6E-A8AD-5AD4F1C16EB2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d91b0d5f-081b-4642-8377-6ee4a4092b25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A2C987-300F-40DB-BE69-AA896883FE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C1F4C2-1F80-4778-91F4-DD0E8399EC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Índice</vt:lpstr>
      <vt:lpstr>Figura 11-2</vt:lpstr>
      <vt:lpstr>Figura 11-3</vt:lpstr>
      <vt:lpstr>Figura 11-7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Weiss de Abreu</dc:creator>
  <cp:keywords/>
  <dc:description/>
  <cp:lastModifiedBy>Filipe de Padua Fernandes Silva</cp:lastModifiedBy>
  <cp:revision/>
  <dcterms:created xsi:type="dcterms:W3CDTF">2024-07-24T18:54:14Z</dcterms:created>
  <dcterms:modified xsi:type="dcterms:W3CDTF">2026-07-17T02:02:12Z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